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тмц!$A$1:$AD$15</definedName>
  </definedNames>
  <calcPr calcId="125725"/>
</workbook>
</file>

<file path=xl/calcChain.xml><?xml version="1.0" encoding="utf-8"?>
<calcChain xmlns="http://schemas.openxmlformats.org/spreadsheetml/2006/main">
  <c r="L9" i="4"/>
  <c r="AC7" l="1"/>
  <c r="AC8"/>
  <c r="AC6" l="1"/>
  <c r="AC9" s="1"/>
  <c r="P9" l="1"/>
  <c r="N9"/>
  <c r="W9"/>
  <c r="Y9"/>
  <c r="AA9"/>
  <c r="M9"/>
  <c r="Z9" l="1"/>
  <c r="V9"/>
  <c r="X9"/>
  <c r="O9"/>
</calcChain>
</file>

<file path=xl/sharedStrings.xml><?xml version="1.0" encoding="utf-8"?>
<sst xmlns="http://schemas.openxmlformats.org/spreadsheetml/2006/main" count="74" uniqueCount="57">
  <si>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</si>
  <si>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</si>
  <si>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</si>
  <si>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</si>
  <si>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</si>
  <si>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</si>
  <si>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</si>
  <si>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</si>
  <si>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</si>
  <si>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</si>
  <si>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</si>
  <si>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</si>
  <si>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</si>
  <si>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</si>
  <si>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</si>
  <si>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</si>
  <si>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</si>
  <si>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</si>
  <si>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</si>
  <si>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</si>
  <si>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</si>
  <si>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</si>
  <si>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</si>
  <si>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</si>
  <si>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</si>
  <si>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</si>
  <si>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</si>
  <si>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</si>
  <si>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</si>
  <si>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</si>
  <si>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</si>
  <si>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</si>
  <si>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</si>
  <si>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</si>
  <si>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</si>
  <si>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</si>
  <si>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</si>
  <si>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</si>
  <si>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</si>
  <si>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</si>
  <si>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</si>
  <si>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шт</t>
  </si>
  <si>
    <t>АО "ПКС-Водоканал"</t>
  </si>
  <si>
    <t>Центральный склад г.Петрозаводск, ул. Онежской флотилии, д. 16</t>
  </si>
  <si>
    <t>Центральный склад г.Петрозаводск, ул. Онежской флотилии, д. 17</t>
  </si>
  <si>
    <t>Центральный склад г.Петрозаводск, ул. Онежской флотилии, д. 18</t>
  </si>
  <si>
    <t>46.74.2</t>
  </si>
  <si>
    <t>ВК-009-20</t>
  </si>
  <si>
    <t>Люк Т (С250)</t>
  </si>
  <si>
    <t>Люк из полимер-песчаной композиции тип ТМ</t>
  </si>
  <si>
    <t>Люк из полимер-песчаной композиции тип Т</t>
  </si>
  <si>
    <t>ЖК000003</t>
  </si>
  <si>
    <t>ЖК000020</t>
  </si>
  <si>
    <t>ЖК000025</t>
  </si>
  <si>
    <t>25.99.29.190</t>
  </si>
  <si>
    <t>46.73.6</t>
  </si>
  <si>
    <t>22.23.19.000</t>
  </si>
</sst>
</file>

<file path=xl/styles.xml><?xml version="1.0" encoding="utf-8"?>
<styleSheet xmlns="http://schemas.openxmlformats.org/spreadsheetml/2006/main">
  <fonts count="10">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3">
    <xf numFmtId="0" fontId="0" fillId="0" borderId="0" applyNumberFormat="0" applyFill="0" applyBorder="0" applyAlignment="0" applyProtection="0"/>
    <xf numFmtId="0" fontId="3" fillId="0" borderId="0"/>
    <xf numFmtId="0" fontId="9" fillId="0" borderId="0"/>
  </cellStyleXfs>
  <cellXfs count="42">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1" fontId="7" fillId="0" borderId="13" xfId="0" applyNumberFormat="1" applyFont="1" applyBorder="1" applyAlignment="1">
      <alignment horizontal="center" vertical="center"/>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left" vertical="center" wrapText="1"/>
    </xf>
    <xf numFmtId="0" fontId="7" fillId="2"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3" xfId="0" applyFont="1" applyBorder="1" applyAlignment="1">
      <alignment horizontal="center" vertical="center"/>
    </xf>
  </cellXfs>
  <cellStyles count="3">
    <cellStyle name="Обычный" xfId="0" builtinId="0"/>
    <cellStyle name="Обычный 2"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D17"/>
  <sheetViews>
    <sheetView tabSelected="1" view="pageBreakPreview" zoomScale="80" zoomScaleNormal="86" zoomScaleSheetLayoutView="80" workbookViewId="0">
      <selection activeCell="C6" sqref="C6:U8"/>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11" customWidth="1"/>
    <col min="18" max="18" width="11.28515625" customWidth="1"/>
    <col min="19" max="19" width="9.28515625" customWidth="1"/>
    <col min="20" max="20" width="11.85546875" customWidth="1"/>
    <col min="21" max="21" width="10.140625" customWidth="1"/>
    <col min="22" max="27" width="8.28515625" hidden="1" customWidth="1"/>
    <col min="28" max="29" width="15.7109375" customWidth="1"/>
    <col min="30" max="30" width="21.42578125" customWidth="1"/>
  </cols>
  <sheetData>
    <row r="1" spans="1:30" ht="18.75" customHeight="1">
      <c r="AD1" s="2" t="s">
        <v>16</v>
      </c>
    </row>
    <row r="2" spans="1:30" s="6" customFormat="1" ht="42.75" customHeight="1">
      <c r="A2" s="7" t="s">
        <v>17</v>
      </c>
      <c r="B2" s="7"/>
      <c r="C2" s="5"/>
      <c r="D2" s="5"/>
      <c r="E2" s="5"/>
      <c r="F2" s="5"/>
      <c r="G2" s="5"/>
      <c r="H2" s="5"/>
      <c r="I2" s="5"/>
      <c r="J2" s="5"/>
      <c r="K2" s="5"/>
      <c r="L2" s="5"/>
      <c r="M2" s="5"/>
      <c r="N2" s="5"/>
      <c r="O2" s="5"/>
      <c r="P2" s="5"/>
      <c r="Q2" s="5"/>
      <c r="R2" s="5"/>
      <c r="S2" s="5"/>
      <c r="T2" s="5"/>
      <c r="U2" s="5"/>
      <c r="V2" s="5"/>
      <c r="W2" s="5"/>
      <c r="X2" s="5"/>
      <c r="Y2" s="5"/>
      <c r="Z2" s="5"/>
      <c r="AA2" s="5"/>
      <c r="AB2" s="5"/>
      <c r="AC2" s="5"/>
      <c r="AD2" s="5"/>
    </row>
    <row r="3" spans="1:30" s="6" customFormat="1" ht="25.5" customHeight="1">
      <c r="A3" s="7" t="s">
        <v>13</v>
      </c>
      <c r="B3" s="7"/>
      <c r="C3" s="5"/>
      <c r="D3" s="5"/>
      <c r="E3" s="26" t="s">
        <v>47</v>
      </c>
      <c r="F3" s="27"/>
      <c r="G3" s="27"/>
      <c r="H3" s="27"/>
      <c r="I3" s="27"/>
      <c r="J3" s="27"/>
      <c r="K3" s="27"/>
      <c r="L3" s="28"/>
      <c r="M3" s="5"/>
      <c r="N3" s="5"/>
      <c r="O3" s="5"/>
      <c r="P3" s="5"/>
      <c r="Q3" s="5"/>
      <c r="R3" s="5"/>
      <c r="S3" s="5"/>
      <c r="T3" s="5"/>
      <c r="U3" s="5"/>
      <c r="V3" s="5"/>
      <c r="W3" s="5"/>
      <c r="X3" s="5"/>
      <c r="Y3" s="5"/>
      <c r="Z3" s="5"/>
      <c r="AA3" s="5"/>
      <c r="AB3" s="5"/>
      <c r="AC3" s="5"/>
      <c r="AD3" s="5"/>
    </row>
    <row r="4" spans="1:30" s="6" customFormat="1" ht="81" customHeight="1">
      <c r="F4" s="8"/>
      <c r="G4" s="8"/>
      <c r="H4" s="8"/>
      <c r="I4" s="8"/>
      <c r="J4" s="8"/>
      <c r="K4" s="8"/>
      <c r="M4" s="32" t="s">
        <v>37</v>
      </c>
      <c r="N4" s="32"/>
      <c r="O4" s="32"/>
      <c r="P4" s="32"/>
      <c r="Q4" s="32"/>
      <c r="R4" s="32"/>
      <c r="S4" s="32"/>
      <c r="T4" s="32"/>
      <c r="U4" s="32"/>
      <c r="V4" s="32"/>
      <c r="W4" s="32"/>
      <c r="X4" s="32"/>
      <c r="Y4" s="32"/>
      <c r="Z4" s="32"/>
      <c r="AA4" s="32"/>
      <c r="AB4" s="34" t="s">
        <v>32</v>
      </c>
      <c r="AC4" s="34" t="s">
        <v>31</v>
      </c>
      <c r="AD4" s="29" t="s">
        <v>14</v>
      </c>
    </row>
    <row r="5" spans="1:30" s="6" customFormat="1" ht="96.75" customHeight="1">
      <c r="A5" s="9" t="s">
        <v>18</v>
      </c>
      <c r="B5" s="9" t="s">
        <v>19</v>
      </c>
      <c r="C5" s="10" t="s">
        <v>29</v>
      </c>
      <c r="D5" s="10" t="s">
        <v>30</v>
      </c>
      <c r="E5" s="10" t="s">
        <v>5</v>
      </c>
      <c r="F5" s="10" t="s">
        <v>1</v>
      </c>
      <c r="G5" s="10" t="s">
        <v>0</v>
      </c>
      <c r="H5" s="10" t="s">
        <v>6</v>
      </c>
      <c r="I5" s="10" t="s">
        <v>3</v>
      </c>
      <c r="J5" s="10" t="s">
        <v>7</v>
      </c>
      <c r="K5" s="10" t="s">
        <v>4</v>
      </c>
      <c r="L5" s="10" t="s">
        <v>2</v>
      </c>
      <c r="M5" s="9" t="s">
        <v>8</v>
      </c>
      <c r="N5" s="9" t="s">
        <v>9</v>
      </c>
      <c r="O5" s="9" t="s">
        <v>10</v>
      </c>
      <c r="P5" s="11" t="s">
        <v>11</v>
      </c>
      <c r="Q5" s="11" t="s">
        <v>9</v>
      </c>
      <c r="R5" s="11" t="s">
        <v>10</v>
      </c>
      <c r="S5" s="11" t="s">
        <v>11</v>
      </c>
      <c r="T5" s="11" t="s">
        <v>38</v>
      </c>
      <c r="U5" s="11" t="s">
        <v>39</v>
      </c>
      <c r="V5" s="11" t="s">
        <v>9</v>
      </c>
      <c r="W5" s="11" t="s">
        <v>10</v>
      </c>
      <c r="X5" s="11" t="s">
        <v>11</v>
      </c>
      <c r="Y5" s="11" t="s">
        <v>40</v>
      </c>
      <c r="Z5" s="11" t="s">
        <v>39</v>
      </c>
      <c r="AA5" s="11" t="s">
        <v>12</v>
      </c>
      <c r="AB5" s="35"/>
      <c r="AC5" s="35"/>
      <c r="AD5" s="30"/>
    </row>
    <row r="6" spans="1:30" s="6" customFormat="1" ht="45.75" customHeight="1">
      <c r="A6" s="15">
        <v>1</v>
      </c>
      <c r="B6" s="19">
        <v>1</v>
      </c>
      <c r="C6" s="41" t="s">
        <v>54</v>
      </c>
      <c r="D6" s="41" t="s">
        <v>55</v>
      </c>
      <c r="E6" s="12" t="s">
        <v>51</v>
      </c>
      <c r="F6" s="12" t="s">
        <v>48</v>
      </c>
      <c r="G6" s="12" t="s">
        <v>35</v>
      </c>
      <c r="H6" s="12" t="s">
        <v>41</v>
      </c>
      <c r="I6" s="12" t="s">
        <v>42</v>
      </c>
      <c r="J6" s="12" t="s">
        <v>42</v>
      </c>
      <c r="K6" s="12" t="s">
        <v>43</v>
      </c>
      <c r="L6" s="25">
        <v>38</v>
      </c>
      <c r="M6" s="18"/>
      <c r="N6" s="18"/>
      <c r="O6" s="18"/>
      <c r="P6" s="18"/>
      <c r="Q6" s="25">
        <v>15</v>
      </c>
      <c r="R6" s="25"/>
      <c r="S6" s="25">
        <v>1</v>
      </c>
      <c r="T6" s="25">
        <v>21</v>
      </c>
      <c r="U6" s="25">
        <v>1</v>
      </c>
      <c r="V6" s="13"/>
      <c r="W6" s="13"/>
      <c r="X6" s="13"/>
      <c r="Y6" s="13"/>
      <c r="Z6" s="13"/>
      <c r="AA6" s="13"/>
      <c r="AB6" s="14">
        <v>7492.82</v>
      </c>
      <c r="AC6" s="14">
        <f>AB6*L6</f>
        <v>284727.15999999997</v>
      </c>
      <c r="AD6" s="13"/>
    </row>
    <row r="7" spans="1:30" s="6" customFormat="1" ht="45.75" customHeight="1">
      <c r="A7" s="21">
        <v>2</v>
      </c>
      <c r="B7" s="19">
        <v>1</v>
      </c>
      <c r="C7" s="41" t="s">
        <v>56</v>
      </c>
      <c r="D7" s="41" t="s">
        <v>46</v>
      </c>
      <c r="E7" s="12" t="s">
        <v>52</v>
      </c>
      <c r="F7" s="12" t="s">
        <v>49</v>
      </c>
      <c r="G7" s="12" t="s">
        <v>35</v>
      </c>
      <c r="H7" s="12" t="s">
        <v>41</v>
      </c>
      <c r="I7" s="12" t="s">
        <v>42</v>
      </c>
      <c r="J7" s="12" t="s">
        <v>42</v>
      </c>
      <c r="K7" s="12" t="s">
        <v>44</v>
      </c>
      <c r="L7" s="25">
        <v>71</v>
      </c>
      <c r="M7" s="22"/>
      <c r="N7" s="22"/>
      <c r="O7" s="22"/>
      <c r="P7" s="22"/>
      <c r="Q7" s="25">
        <v>14</v>
      </c>
      <c r="R7" s="25">
        <v>6</v>
      </c>
      <c r="S7" s="25">
        <v>9</v>
      </c>
      <c r="T7" s="25">
        <v>29</v>
      </c>
      <c r="U7" s="25">
        <v>13</v>
      </c>
      <c r="V7" s="23"/>
      <c r="W7" s="23"/>
      <c r="X7" s="23"/>
      <c r="Y7" s="23"/>
      <c r="Z7" s="23"/>
      <c r="AA7" s="23"/>
      <c r="AB7" s="14">
        <v>2750.8</v>
      </c>
      <c r="AC7" s="14">
        <f t="shared" ref="AC7:AC8" si="0">AB7*L7</f>
        <v>195306.80000000002</v>
      </c>
      <c r="AD7" s="13"/>
    </row>
    <row r="8" spans="1:30" s="6" customFormat="1" ht="45.75" customHeight="1" thickBot="1">
      <c r="A8" s="20">
        <v>3</v>
      </c>
      <c r="B8" s="19">
        <v>1</v>
      </c>
      <c r="C8" s="41" t="s">
        <v>56</v>
      </c>
      <c r="D8" s="41">
        <v>22.23</v>
      </c>
      <c r="E8" s="12" t="s">
        <v>53</v>
      </c>
      <c r="F8" s="12" t="s">
        <v>50</v>
      </c>
      <c r="G8" s="12" t="s">
        <v>35</v>
      </c>
      <c r="H8" s="12" t="s">
        <v>41</v>
      </c>
      <c r="I8" s="12" t="s">
        <v>42</v>
      </c>
      <c r="J8" s="12" t="s">
        <v>42</v>
      </c>
      <c r="K8" s="12" t="s">
        <v>45</v>
      </c>
      <c r="L8" s="25">
        <v>110</v>
      </c>
      <c r="M8" s="22"/>
      <c r="N8" s="22"/>
      <c r="O8" s="22"/>
      <c r="P8" s="22"/>
      <c r="Q8" s="25"/>
      <c r="R8" s="25">
        <v>30</v>
      </c>
      <c r="S8" s="25">
        <v>20</v>
      </c>
      <c r="T8" s="25">
        <v>30</v>
      </c>
      <c r="U8" s="25">
        <v>30</v>
      </c>
      <c r="V8" s="23"/>
      <c r="W8" s="23"/>
      <c r="X8" s="23"/>
      <c r="Y8" s="23"/>
      <c r="Z8" s="23"/>
      <c r="AA8" s="23"/>
      <c r="AB8" s="14">
        <v>1828.18</v>
      </c>
      <c r="AC8" s="14">
        <f t="shared" si="0"/>
        <v>201099.80000000002</v>
      </c>
      <c r="AD8" s="13"/>
    </row>
    <row r="9" spans="1:30" s="6" customFormat="1" ht="20.25" customHeight="1" thickBot="1">
      <c r="A9" s="36" t="s">
        <v>36</v>
      </c>
      <c r="B9" s="37"/>
      <c r="C9" s="37"/>
      <c r="D9" s="37"/>
      <c r="E9" s="37"/>
      <c r="F9" s="37"/>
      <c r="G9" s="37"/>
      <c r="H9" s="37"/>
      <c r="I9" s="37"/>
      <c r="J9" s="37"/>
      <c r="K9" s="38"/>
      <c r="L9" s="24">
        <f>SUM(L6:L8)</f>
        <v>219</v>
      </c>
      <c r="M9" s="16">
        <f>SUM(M6:M6)</f>
        <v>0</v>
      </c>
      <c r="N9" s="16">
        <f>SUM(N6:N6)</f>
        <v>0</v>
      </c>
      <c r="O9" s="16">
        <f>SUM(O6:O6)</f>
        <v>0</v>
      </c>
      <c r="P9" s="16">
        <f>SUM(P6:P6)</f>
        <v>0</v>
      </c>
      <c r="Q9" s="16"/>
      <c r="R9" s="16"/>
      <c r="S9" s="16"/>
      <c r="T9" s="16"/>
      <c r="U9" s="16"/>
      <c r="V9" s="16">
        <f t="shared" ref="V9:AA9" si="1">SUM(V6:V6)</f>
        <v>0</v>
      </c>
      <c r="W9" s="16">
        <f t="shared" si="1"/>
        <v>0</v>
      </c>
      <c r="X9" s="16">
        <f t="shared" si="1"/>
        <v>0</v>
      </c>
      <c r="Y9" s="16">
        <f t="shared" si="1"/>
        <v>0</v>
      </c>
      <c r="Z9" s="16">
        <f t="shared" si="1"/>
        <v>0</v>
      </c>
      <c r="AA9" s="16">
        <f t="shared" si="1"/>
        <v>0</v>
      </c>
      <c r="AB9" s="16"/>
      <c r="AC9" s="16">
        <f>SUM(AC6:AC8)</f>
        <v>681133.76</v>
      </c>
      <c r="AD9" s="17"/>
    </row>
    <row r="10" spans="1:30" s="6" customFormat="1" ht="74.25" customHeight="1">
      <c r="A10" s="31" t="s">
        <v>28</v>
      </c>
      <c r="B10" s="31"/>
      <c r="C10" s="31"/>
      <c r="D10" s="33" t="s">
        <v>15</v>
      </c>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row>
    <row r="11" spans="1:30" s="6" customFormat="1" ht="59.25" customHeight="1">
      <c r="A11" s="31" t="s">
        <v>22</v>
      </c>
      <c r="B11" s="31"/>
      <c r="C11" s="31"/>
      <c r="D11" s="33" t="s">
        <v>21</v>
      </c>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row>
    <row r="12" spans="1:30" s="6" customFormat="1" ht="54" customHeight="1">
      <c r="A12" s="31" t="s">
        <v>24</v>
      </c>
      <c r="B12" s="31"/>
      <c r="C12" s="31"/>
      <c r="D12" s="33" t="s">
        <v>23</v>
      </c>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row>
    <row r="13" spans="1:30" s="6" customFormat="1" ht="47.25" customHeight="1">
      <c r="A13" s="31" t="s">
        <v>25</v>
      </c>
      <c r="B13" s="31"/>
      <c r="C13" s="31"/>
      <c r="D13" s="33" t="s">
        <v>20</v>
      </c>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row>
    <row r="14" spans="1:30" s="6" customFormat="1" ht="227.25" customHeight="1">
      <c r="A14" s="39" t="s">
        <v>26</v>
      </c>
      <c r="B14" s="39"/>
      <c r="C14" s="39"/>
      <c r="D14" s="40" t="s">
        <v>33</v>
      </c>
      <c r="E14" s="40"/>
      <c r="F14" s="40"/>
      <c r="G14" s="40"/>
      <c r="H14" s="40"/>
      <c r="I14" s="40"/>
      <c r="J14" s="40"/>
      <c r="K14" s="40"/>
      <c r="L14" s="40"/>
      <c r="M14" s="40"/>
      <c r="N14" s="40"/>
      <c r="O14" s="40"/>
      <c r="P14" s="40"/>
      <c r="Q14" s="40"/>
      <c r="R14" s="40"/>
      <c r="S14" s="40"/>
      <c r="T14" s="40"/>
      <c r="U14" s="40"/>
      <c r="V14" s="40"/>
      <c r="W14" s="40"/>
      <c r="X14" s="40"/>
      <c r="Y14" s="40"/>
      <c r="Z14" s="40"/>
      <c r="AA14" s="40"/>
      <c r="AB14" s="40"/>
      <c r="AC14" s="40"/>
      <c r="AD14" s="40"/>
    </row>
    <row r="15" spans="1:30" s="6" customFormat="1" ht="108.75" customHeight="1">
      <c r="A15" s="39" t="s">
        <v>27</v>
      </c>
      <c r="B15" s="39"/>
      <c r="C15" s="39"/>
      <c r="D15" s="40" t="s">
        <v>34</v>
      </c>
      <c r="E15" s="40"/>
      <c r="F15" s="40"/>
      <c r="G15" s="40"/>
      <c r="H15" s="40"/>
      <c r="I15" s="40"/>
      <c r="J15" s="40"/>
      <c r="K15" s="40"/>
      <c r="L15" s="40"/>
      <c r="M15" s="40"/>
      <c r="N15" s="40"/>
      <c r="O15" s="40"/>
      <c r="P15" s="40"/>
      <c r="Q15" s="40"/>
      <c r="R15" s="40"/>
      <c r="S15" s="40"/>
      <c r="T15" s="40"/>
      <c r="U15" s="40"/>
      <c r="V15" s="40"/>
      <c r="W15" s="40"/>
      <c r="X15" s="40"/>
      <c r="Y15" s="40"/>
      <c r="Z15" s="40"/>
      <c r="AA15" s="40"/>
      <c r="AB15" s="40"/>
      <c r="AC15" s="40"/>
      <c r="AD15" s="40"/>
    </row>
    <row r="16" spans="1:30" ht="15">
      <c r="C16" s="3"/>
      <c r="D16" s="3"/>
      <c r="E16" s="3"/>
      <c r="F16" s="4"/>
      <c r="G16" s="4"/>
      <c r="H16" s="4"/>
      <c r="I16" s="4"/>
    </row>
    <row r="17" spans="3:9" ht="15">
      <c r="C17" s="3"/>
      <c r="D17" s="3"/>
      <c r="E17" s="3"/>
      <c r="F17" s="4"/>
      <c r="G17" s="4"/>
      <c r="H17" s="4"/>
      <c r="I17" s="4"/>
    </row>
  </sheetData>
  <protectedRanges>
    <protectedRange sqref="F6:F8" name="Диапазон3"/>
  </protectedRanges>
  <mergeCells count="18">
    <mergeCell ref="A15:C15"/>
    <mergeCell ref="D15:AD15"/>
    <mergeCell ref="A13:C13"/>
    <mergeCell ref="A11:C11"/>
    <mergeCell ref="A14:C14"/>
    <mergeCell ref="D14:AD14"/>
    <mergeCell ref="D11:AD11"/>
    <mergeCell ref="D12:AD12"/>
    <mergeCell ref="D13:AD13"/>
    <mergeCell ref="E3:L3"/>
    <mergeCell ref="AD4:AD5"/>
    <mergeCell ref="A10:C10"/>
    <mergeCell ref="A12:C12"/>
    <mergeCell ref="M4:AA4"/>
    <mergeCell ref="D10:AD10"/>
    <mergeCell ref="AB4:AB5"/>
    <mergeCell ref="AC4:AC5"/>
    <mergeCell ref="A9:K9"/>
  </mergeCells>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2020-01-22T09:13:41Z</dcterms:modified>
</cp:coreProperties>
</file>